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9A0BEE8E-2C4D-40B2-98C3-E1B6B86087DA}" xr6:coauthVersionLast="47" xr6:coauthVersionMax="47" xr10:uidLastSave="{00000000-0000-0000-0000-000000000000}"/>
  <bookViews>
    <workbookView xWindow="28680" yWindow="-6555" windowWidth="29040" windowHeight="15720" tabRatio="638" xr2:uid="{97744931-7426-447A-BBB8-23CCB65296F4}"/>
  </bookViews>
  <sheets>
    <sheet name="TEXTE" sheetId="2" r:id="rId1"/>
    <sheet name="DATEDIF" sheetId="1" r:id="rId2"/>
    <sheet name="AGE" sheetId="3" r:id="rId3"/>
    <sheet name="NB.JOURS.OUVRES" sheetId="4" r:id="rId4"/>
    <sheet name="NB.JOURS.OUVRES_SANS_FERIES" sheetId="5" r:id="rId5"/>
    <sheet name="SERIE.JOUR.OUVRE" sheetId="6" r:id="rId6"/>
    <sheet name="JOURS FERIES" sheetId="8" r:id="rId7"/>
    <sheet name="Différence Heure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9" l="1"/>
  <c r="B6" i="9"/>
  <c r="B5" i="9"/>
  <c r="B5" i="8"/>
  <c r="B6" i="6"/>
  <c r="H15" i="5"/>
  <c r="H14" i="5"/>
  <c r="H13" i="5"/>
  <c r="H12" i="5"/>
  <c r="H11" i="5"/>
  <c r="H10" i="5"/>
  <c r="H9" i="5"/>
  <c r="H8" i="5"/>
  <c r="H7" i="5"/>
  <c r="H5" i="5"/>
  <c r="H6" i="5"/>
  <c r="H4" i="5"/>
  <c r="H16" i="5" s="1"/>
  <c r="C3" i="4"/>
  <c r="C3" i="3"/>
  <c r="C2" i="3"/>
  <c r="D2" i="2"/>
  <c r="E2" i="2"/>
  <c r="E3" i="2"/>
  <c r="E4" i="2"/>
  <c r="E5" i="2"/>
  <c r="E6" i="2"/>
  <c r="E7" i="2"/>
  <c r="E8" i="2"/>
  <c r="E9" i="2"/>
  <c r="E10" i="2"/>
  <c r="E11" i="2"/>
  <c r="D3" i="2"/>
  <c r="D4" i="2"/>
  <c r="D5" i="2"/>
  <c r="D6" i="2"/>
  <c r="D7" i="2"/>
  <c r="D8" i="2"/>
  <c r="D9" i="2"/>
  <c r="D10" i="2"/>
  <c r="D11" i="2"/>
  <c r="C3" i="1"/>
  <c r="C5" i="1"/>
  <c r="C4" i="1"/>
</calcChain>
</file>

<file path=xl/sharedStrings.xml><?xml version="1.0" encoding="utf-8"?>
<sst xmlns="http://schemas.openxmlformats.org/spreadsheetml/2006/main" count="122" uniqueCount="98">
  <si>
    <t>Date de début</t>
  </si>
  <si>
    <t xml:space="preserve">Date de fin </t>
  </si>
  <si>
    <t>Nombre de jours</t>
  </si>
  <si>
    <t>Nombre de mois</t>
  </si>
  <si>
    <t>Nombre d'années</t>
  </si>
  <si>
    <t>=DATEDIF(C1;C2;"d")</t>
  </si>
  <si>
    <t>=DATEDIF(C1;C2;"m")</t>
  </si>
  <si>
    <t>=DATEDIF(C1;C2;"y")</t>
  </si>
  <si>
    <t>Formules des cellules
C3 à C5</t>
  </si>
  <si>
    <t>Nom</t>
  </si>
  <si>
    <t>Date de naissance</t>
  </si>
  <si>
    <t>Age</t>
  </si>
  <si>
    <t>Jour et mois de naissance</t>
  </si>
  <si>
    <t>Élise DUPONT</t>
  </si>
  <si>
    <t>Julien LEFÈVRE</t>
  </si>
  <si>
    <t>Camille MARTIN</t>
  </si>
  <si>
    <t>Lucas MOREAU</t>
  </si>
  <si>
    <t>Chloé DUBOIS</t>
  </si>
  <si>
    <t>Antoine LAMBERT</t>
  </si>
  <si>
    <t>Sophie ROUSSEAU</t>
  </si>
  <si>
    <t>Thomas GIRARD</t>
  </si>
  <si>
    <t>Marie LAURENT</t>
  </si>
  <si>
    <t>Alexandre PETIT</t>
  </si>
  <si>
    <t xml:space="preserve">Formules </t>
  </si>
  <si>
    <t>Age en années</t>
  </si>
  <si>
    <t>=DATEDIF(C1;AUJOURDHUI();"y")&amp;" ans"</t>
  </si>
  <si>
    <t>=DATEDIF(C1;AUJOURDHUI();"y")&amp;" ans et "&amp;DATEDIF(C1;AUJOURDHUI();"ym")&amp;" mois"</t>
  </si>
  <si>
    <t>Nombre de jours ouvrés</t>
  </si>
  <si>
    <t>Formule de calcul</t>
  </si>
  <si>
    <t>=NB.JOURS.OUVRES(C1;C2)</t>
  </si>
  <si>
    <t>Année 2025</t>
  </si>
  <si>
    <t>Mois</t>
  </si>
  <si>
    <t>Début</t>
  </si>
  <si>
    <t>Fin</t>
  </si>
  <si>
    <t>Jours ouvrés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</si>
  <si>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</si>
  <si>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</si>
  <si>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</si>
  <si>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</si>
  <si>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</si>
  <si>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</si>
  <si>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</si>
  <si>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</si>
  <si>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</si>
  <si>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</si>
  <si>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</si>
  <si>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</si>
  <si>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Jour férié</t>
  </si>
  <si>
    <t>Date</t>
  </si>
  <si>
    <t>Jour</t>
  </si>
  <si>
    <t>Jour de l'An</t>
  </si>
  <si>
    <t>Mercredi</t>
  </si>
  <si>
    <t>Lundi de Pâques</t>
  </si>
  <si>
    <t>Lundi</t>
  </si>
  <si>
    <t>Fête du Travail</t>
  </si>
  <si>
    <t>Jeudi</t>
  </si>
  <si>
    <t>Victoire 1945</t>
  </si>
  <si>
    <t>Ascension</t>
  </si>
  <si>
    <t>Lundi de Pentecôte</t>
  </si>
  <si>
    <t>Fête Nationale</t>
  </si>
  <si>
    <t>Assomption</t>
  </si>
  <si>
    <t>Vendredi</t>
  </si>
  <si>
    <t>Toussaint</t>
  </si>
  <si>
    <t>Samedi</t>
  </si>
  <si>
    <t>Armistice 1918</t>
  </si>
  <si>
    <t>Mardi</t>
  </si>
  <si>
    <t>Noël</t>
  </si>
  <si>
    <t>Total</t>
  </si>
  <si>
    <r>
      <rPr>
        <b/>
        <sz val="14"/>
        <color theme="0"/>
        <rFont val="Aptos Narrow"/>
        <family val="2"/>
        <scheme val="minor"/>
      </rPr>
      <t>Nombre de jours ouvrés</t>
    </r>
    <r>
      <rPr>
        <sz val="11"/>
        <color theme="0"/>
        <rFont val="Aptos Narrow"/>
        <family val="2"/>
        <scheme val="minor"/>
      </rPr>
      <t xml:space="preserve">
(sans jours fériés)</t>
    </r>
  </si>
  <si>
    <t>jours fériés</t>
  </si>
  <si>
    <t>Date d'échéance</t>
  </si>
  <si>
    <r>
      <t xml:space="preserve">la formule est </t>
    </r>
    <r>
      <rPr>
        <b/>
        <sz val="12"/>
        <color theme="1"/>
        <rFont val="Aptos Narrow"/>
        <family val="2"/>
        <scheme val="minor"/>
      </rPr>
      <t>=SERIE.JOUR.OUVRE(B1;B2;D2:D5)</t>
    </r>
  </si>
  <si>
    <t>Jours fériés</t>
  </si>
  <si>
    <t>Formule</t>
  </si>
  <si>
    <t>Année</t>
  </si>
  <si>
    <t>Pâques</t>
  </si>
  <si>
    <t>=DATE(B1;1;1)</t>
  </si>
  <si>
    <t>=ARRONDI(DATE(B1;4;MOD(234-11*MOD(B1;19);30))/7;)*7-6</t>
  </si>
  <si>
    <t>=B5+1</t>
  </si>
  <si>
    <t>=DATE(B1;5;1)</t>
  </si>
  <si>
    <t>=DATE(B1;5;8)</t>
  </si>
  <si>
    <t>=B5+39</t>
  </si>
  <si>
    <t>=B5+50</t>
  </si>
  <si>
    <t>=DATE(B1;7;14)</t>
  </si>
  <si>
    <t>=DATE(B1;8;15)</t>
  </si>
  <si>
    <t>=DATE(B1;11;1)</t>
  </si>
  <si>
    <t>=DATE(B1;11;11)</t>
  </si>
  <si>
    <t>=DATE(B1;12;25)</t>
  </si>
  <si>
    <t>heure de début</t>
  </si>
  <si>
    <t>heure de fin</t>
  </si>
  <si>
    <t>Description</t>
  </si>
  <si>
    <t>Résultat</t>
  </si>
  <si>
    <t>nombre d'heures entre deux heures</t>
  </si>
  <si>
    <t xml:space="preserve"> =TEXTE(B2-B1;"h")</t>
  </si>
  <si>
    <t>nombre d'heures et de minutes entre deux heures</t>
  </si>
  <si>
    <t xml:space="preserve"> =TEXTE(B2-B1;"h:mm")</t>
  </si>
  <si>
    <t>nombre d'heures, de minutes et de secondes entre deux heures</t>
  </si>
  <si>
    <t xml:space="preserve"> =TEXTE(B2-B1;"h:mm:ss")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</si>
</sst>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0" tint="-0.499984740745262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rgb="FF242424"/>
      <name val="Segoe UI"/>
      <family val="2"/>
    </font>
    <font>
      <sz val="8"/>
      <color rgb="FF242424"/>
      <name val="Segoe UI"/>
      <family val="2"/>
    </font>
    <font>
      <b/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rgb="FF242424"/>
      <name val="Aptos Narrow"/>
      <family val="2"/>
      <scheme val="minor"/>
    </font>
    <font>
      <sz val="12"/>
      <color rgb="FF242424"/>
      <name val="Aptos Narrow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/>
    <xf numFmtId="0" fontId="3" fillId="2" borderId="0" xfId="0" applyFont="1" applyFill="1" applyAlignment="1">
      <alignment vertical="center"/>
    </xf>
    <xf numFmtId="14" fontId="3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3" borderId="5" xfId="0" quotePrefix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3" borderId="7" xfId="0" quotePrefix="1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4" fontId="4" fillId="0" borderId="2" xfId="0" applyNumberFormat="1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4" fontId="3" fillId="4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vertical="center"/>
    </xf>
    <xf numFmtId="14" fontId="4" fillId="0" borderId="7" xfId="0" applyNumberFormat="1" applyFont="1" applyBorder="1" applyAlignment="1">
      <alignment horizontal="center" vertical="center"/>
    </xf>
    <xf numFmtId="0" fontId="2" fillId="0" borderId="10" xfId="0" quotePrefix="1" applyFont="1" applyBorder="1" applyAlignment="1">
      <alignment vertical="center" wrapText="1"/>
    </xf>
    <xf numFmtId="0" fontId="2" fillId="0" borderId="8" xfId="0" quotePrefix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5" borderId="2" xfId="0" applyFont="1" applyFill="1" applyBorder="1"/>
    <xf numFmtId="0" fontId="2" fillId="5" borderId="10" xfId="0" applyFont="1" applyFill="1" applyBorder="1" applyAlignment="1">
      <alignment horizontal="center"/>
    </xf>
    <xf numFmtId="0" fontId="2" fillId="5" borderId="10" xfId="0" quotePrefix="1" applyFont="1" applyFill="1" applyBorder="1" applyAlignment="1">
      <alignment horizontal="center"/>
    </xf>
    <xf numFmtId="0" fontId="3" fillId="2" borderId="3" xfId="0" applyFont="1" applyFill="1" applyBorder="1"/>
    <xf numFmtId="14" fontId="3" fillId="2" borderId="4" xfId="0" applyNumberFormat="1" applyFont="1" applyFill="1" applyBorder="1" applyAlignment="1">
      <alignment horizontal="center"/>
    </xf>
    <xf numFmtId="0" fontId="3" fillId="2" borderId="7" xfId="0" applyFont="1" applyFill="1" applyBorder="1"/>
    <xf numFmtId="14" fontId="3" fillId="2" borderId="8" xfId="0" applyNumberFormat="1" applyFont="1" applyFill="1" applyBorder="1" applyAlignment="1">
      <alignment horizontal="center"/>
    </xf>
    <xf numFmtId="0" fontId="6" fillId="6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vertical="center" wrapText="1"/>
    </xf>
    <xf numFmtId="14" fontId="12" fillId="6" borderId="12" xfId="0" applyNumberFormat="1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0" fontId="10" fillId="7" borderId="4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vertical="center"/>
    </xf>
    <xf numFmtId="14" fontId="2" fillId="0" borderId="11" xfId="0" applyNumberFormat="1" applyFont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12" fillId="6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/>
    <xf numFmtId="14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2" fillId="8" borderId="0" xfId="0" applyFont="1" applyFill="1"/>
    <xf numFmtId="14" fontId="3" fillId="0" borderId="1" xfId="0" applyNumberFormat="1" applyFont="1" applyBorder="1"/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6" borderId="2" xfId="0" applyFont="1" applyFill="1" applyBorder="1" applyAlignment="1">
      <alignment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vertical="center"/>
    </xf>
    <xf numFmtId="0" fontId="8" fillId="8" borderId="10" xfId="0" applyFont="1" applyFill="1" applyBorder="1" applyAlignment="1">
      <alignment horizontal="left" vertical="center"/>
    </xf>
    <xf numFmtId="0" fontId="8" fillId="8" borderId="9" xfId="0" applyFont="1" applyFill="1" applyBorder="1" applyAlignment="1">
      <alignment horizontal="center" vertical="center"/>
    </xf>
    <xf numFmtId="14" fontId="12" fillId="6" borderId="9" xfId="0" applyNumberFormat="1" applyFont="1" applyFill="1" applyBorder="1" applyAlignment="1">
      <alignment horizontal="left" vertical="center" wrapText="1"/>
    </xf>
    <xf numFmtId="14" fontId="11" fillId="6" borderId="10" xfId="0" quotePrefix="1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right"/>
    </xf>
    <xf numFmtId="21" fontId="0" fillId="0" borderId="0" xfId="0" applyNumberFormat="1"/>
    <xf numFmtId="0" fontId="13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78FC2-9B70-4E80-9656-3382D6D6E6A0}">
  <dimension ref="B1:E11"/>
  <sheetViews>
    <sheetView tabSelected="1" workbookViewId="0">
      <selection activeCell="G5" sqref="G5"/>
    </sheetView>
  </sheetViews>
  <sheetFormatPr baseColWidth="10" defaultRowHeight="15.6" x14ac:dyDescent="0.3"/>
  <cols>
    <col min="1" max="1" width="5.33203125" style="1" customWidth="1"/>
    <col min="2" max="2" width="16.44140625" style="1" bestFit="1" customWidth="1"/>
    <col min="3" max="3" width="18.109375" style="21" bestFit="1" customWidth="1"/>
    <col min="4" max="4" width="6.88671875" style="21" customWidth="1"/>
    <col min="5" max="5" width="34" style="1" customWidth="1"/>
    <col min="6" max="16384" width="11.5546875" style="1"/>
  </cols>
  <sheetData>
    <row r="1" spans="2:5" s="16" customFormat="1" ht="20.399999999999999" customHeight="1" x14ac:dyDescent="0.3">
      <c r="B1" s="14" t="s">
        <v>9</v>
      </c>
      <c r="C1" s="15" t="s">
        <v>10</v>
      </c>
      <c r="D1" s="15" t="s">
        <v>11</v>
      </c>
      <c r="E1" s="14" t="s">
        <v>12</v>
      </c>
    </row>
    <row r="2" spans="2:5" s="16" customFormat="1" ht="20.399999999999999" customHeight="1" x14ac:dyDescent="0.3">
      <c r="B2" s="17" t="s">
        <v>13</v>
      </c>
      <c r="C2" s="18">
        <v>32254</v>
      </c>
      <c r="D2" s="19">
        <f ca="1">DATEDIF(C2,TODAY(),"y")</f>
        <v>36</v>
      </c>
      <c r="E2" s="20" t="str">
        <f>"né(e) le "&amp;TEXT(C2,"jj mmmm")</f>
        <v>né(e) le 21 avril</v>
      </c>
    </row>
    <row r="3" spans="2:5" s="16" customFormat="1" ht="20.399999999999999" customHeight="1" x14ac:dyDescent="0.3">
      <c r="B3" s="17" t="s">
        <v>14</v>
      </c>
      <c r="C3" s="18">
        <v>28627</v>
      </c>
      <c r="D3" s="19">
        <f t="shared" ref="D3:D11" ca="1" si="0">DATEDIF(C3,TODAY(),"y")</f>
        <v>46</v>
      </c>
      <c r="E3" s="20" t="str">
        <f t="shared" ref="E3:E11" si="1">"né(e) le "&amp;TEXT(C3,"jj mmmm")</f>
        <v>né(e) le 17 mai</v>
      </c>
    </row>
    <row r="4" spans="2:5" s="16" customFormat="1" ht="20.399999999999999" customHeight="1" x14ac:dyDescent="0.3">
      <c r="B4" s="17" t="s">
        <v>15</v>
      </c>
      <c r="C4" s="18">
        <v>37057</v>
      </c>
      <c r="D4" s="19">
        <f t="shared" ca="1" si="0"/>
        <v>23</v>
      </c>
      <c r="E4" s="20" t="str">
        <f t="shared" si="1"/>
        <v>né(e) le 15 juin</v>
      </c>
    </row>
    <row r="5" spans="2:5" s="16" customFormat="1" ht="20.399999999999999" customHeight="1" x14ac:dyDescent="0.3">
      <c r="B5" s="17" t="s">
        <v>16</v>
      </c>
      <c r="C5" s="18">
        <v>24239</v>
      </c>
      <c r="D5" s="19">
        <f t="shared" ca="1" si="0"/>
        <v>58</v>
      </c>
      <c r="E5" s="20" t="str">
        <f t="shared" si="1"/>
        <v>né(e) le 12 mai</v>
      </c>
    </row>
    <row r="6" spans="2:5" s="16" customFormat="1" ht="20.399999999999999" customHeight="1" x14ac:dyDescent="0.3">
      <c r="B6" s="17" t="s">
        <v>17</v>
      </c>
      <c r="C6" s="18">
        <v>35614</v>
      </c>
      <c r="D6" s="19">
        <f t="shared" ca="1" si="0"/>
        <v>27</v>
      </c>
      <c r="E6" s="20" t="str">
        <f t="shared" si="1"/>
        <v>né(e) le 03 juillet</v>
      </c>
    </row>
    <row r="7" spans="2:5" s="16" customFormat="1" ht="20.399999999999999" customHeight="1" x14ac:dyDescent="0.3">
      <c r="B7" s="17" t="s">
        <v>18</v>
      </c>
      <c r="C7" s="18">
        <v>29323</v>
      </c>
      <c r="D7" s="19">
        <f t="shared" ca="1" si="0"/>
        <v>44</v>
      </c>
      <c r="E7" s="20" t="str">
        <f t="shared" si="1"/>
        <v>né(e) le 12 avril</v>
      </c>
    </row>
    <row r="8" spans="2:5" s="16" customFormat="1" ht="20.399999999999999" customHeight="1" x14ac:dyDescent="0.3">
      <c r="B8" s="17" t="s">
        <v>19</v>
      </c>
      <c r="C8" s="18">
        <v>36404</v>
      </c>
      <c r="D8" s="19">
        <f t="shared" ca="1" si="0"/>
        <v>25</v>
      </c>
      <c r="E8" s="20" t="str">
        <f t="shared" si="1"/>
        <v>né(e) le 01 septembre</v>
      </c>
    </row>
    <row r="9" spans="2:5" s="16" customFormat="1" ht="20.399999999999999" customHeight="1" x14ac:dyDescent="0.3">
      <c r="B9" s="17" t="s">
        <v>20</v>
      </c>
      <c r="C9" s="18">
        <v>35015</v>
      </c>
      <c r="D9" s="19">
        <f t="shared" ca="1" si="0"/>
        <v>29</v>
      </c>
      <c r="E9" s="20" t="str">
        <f t="shared" si="1"/>
        <v>né(e) le 12 novembre</v>
      </c>
    </row>
    <row r="10" spans="2:5" s="16" customFormat="1" ht="20.399999999999999" customHeight="1" x14ac:dyDescent="0.3">
      <c r="B10" s="17" t="s">
        <v>21</v>
      </c>
      <c r="C10" s="18">
        <v>30653</v>
      </c>
      <c r="D10" s="19">
        <f t="shared" ca="1" si="0"/>
        <v>41</v>
      </c>
      <c r="E10" s="20" t="str">
        <f t="shared" si="1"/>
        <v>né(e) le 03 décembre</v>
      </c>
    </row>
    <row r="11" spans="2:5" s="16" customFormat="1" ht="20.399999999999999" customHeight="1" x14ac:dyDescent="0.3">
      <c r="B11" s="17" t="s">
        <v>22</v>
      </c>
      <c r="C11" s="18">
        <v>37287</v>
      </c>
      <c r="D11" s="19">
        <f t="shared" ca="1" si="0"/>
        <v>23</v>
      </c>
      <c r="E11" s="20" t="str">
        <f t="shared" si="1"/>
        <v>né(e) le 31 janvier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B46AE-8362-4B45-B05F-FB888BEF0964}">
  <dimension ref="B1:E5"/>
  <sheetViews>
    <sheetView workbookViewId="0">
      <selection activeCell="B16" sqref="B16"/>
    </sheetView>
  </sheetViews>
  <sheetFormatPr baseColWidth="10" defaultRowHeight="15.6" x14ac:dyDescent="0.3"/>
  <cols>
    <col min="1" max="1" width="11.5546875" style="1"/>
    <col min="2" max="2" width="20.109375" style="1" customWidth="1"/>
    <col min="3" max="3" width="13.77734375" style="1" customWidth="1"/>
    <col min="4" max="16384" width="11.5546875" style="1"/>
  </cols>
  <sheetData>
    <row r="1" spans="2:5" ht="21.6" customHeight="1" x14ac:dyDescent="0.3">
      <c r="B1" s="4" t="s">
        <v>0</v>
      </c>
      <c r="C1" s="5">
        <v>45092</v>
      </c>
      <c r="D1" s="79" t="s">
        <v>8</v>
      </c>
      <c r="E1" s="80"/>
    </row>
    <row r="2" spans="2:5" ht="21.6" customHeight="1" x14ac:dyDescent="0.3">
      <c r="B2" s="4" t="s">
        <v>1</v>
      </c>
      <c r="C2" s="5">
        <v>45672</v>
      </c>
      <c r="D2" s="81"/>
      <c r="E2" s="82"/>
    </row>
    <row r="3" spans="2:5" ht="21.6" customHeight="1" x14ac:dyDescent="0.3">
      <c r="B3" s="6" t="s">
        <v>2</v>
      </c>
      <c r="C3" s="7">
        <f>DATEDIF(C1,C2,"d")</f>
        <v>580</v>
      </c>
      <c r="D3" s="10" t="s">
        <v>5</v>
      </c>
      <c r="E3" s="11"/>
    </row>
    <row r="4" spans="2:5" ht="21.6" customHeight="1" x14ac:dyDescent="0.3">
      <c r="B4" s="6" t="s">
        <v>3</v>
      </c>
      <c r="C4" s="7">
        <f>DATEDIF(C1,C2,"m")</f>
        <v>19</v>
      </c>
      <c r="D4" s="10" t="s">
        <v>6</v>
      </c>
      <c r="E4" s="11"/>
    </row>
    <row r="5" spans="2:5" ht="21.6" customHeight="1" x14ac:dyDescent="0.3">
      <c r="B5" s="6" t="s">
        <v>4</v>
      </c>
      <c r="C5" s="7">
        <f>DATEDIF(C1,C2,"y")</f>
        <v>1</v>
      </c>
      <c r="D5" s="12" t="s">
        <v>7</v>
      </c>
      <c r="E5" s="13"/>
    </row>
  </sheetData>
  <mergeCells count="1">
    <mergeCell ref="D1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E5C8A-314F-4D49-B7DD-287D04A7250E}">
  <dimension ref="B1:D3"/>
  <sheetViews>
    <sheetView workbookViewId="0">
      <selection activeCell="H6" sqref="H6"/>
    </sheetView>
  </sheetViews>
  <sheetFormatPr baseColWidth="10" defaultRowHeight="15.6" x14ac:dyDescent="0.3"/>
  <cols>
    <col min="1" max="1" width="5.109375" style="1" customWidth="1"/>
    <col min="2" max="2" width="18.109375" style="1" bestFit="1" customWidth="1"/>
    <col min="3" max="3" width="18.21875" style="1" customWidth="1"/>
    <col min="4" max="4" width="46.33203125" style="1" customWidth="1"/>
    <col min="5" max="16384" width="11.5546875" style="1"/>
  </cols>
  <sheetData>
    <row r="1" spans="2:4" x14ac:dyDescent="0.3">
      <c r="B1" s="25" t="s">
        <v>10</v>
      </c>
      <c r="C1" s="26">
        <v>32254</v>
      </c>
      <c r="D1" s="27" t="s">
        <v>23</v>
      </c>
    </row>
    <row r="2" spans="2:4" ht="31.8" customHeight="1" x14ac:dyDescent="0.3">
      <c r="B2" s="28" t="s">
        <v>24</v>
      </c>
      <c r="C2" s="24" t="str">
        <f ca="1">DATEDIF(C1,TODAY(),"y")&amp;" ans"</f>
        <v>36 ans</v>
      </c>
      <c r="D2" s="30" t="s">
        <v>25</v>
      </c>
    </row>
    <row r="3" spans="2:4" ht="31.8" customHeight="1" x14ac:dyDescent="0.3">
      <c r="B3" s="22" t="s">
        <v>3</v>
      </c>
      <c r="C3" s="23" t="str">
        <f ca="1">DATEDIF(C1,TODAY(),"y")&amp;" ans et "&amp;DATEDIF(C1,TODAY(),"ym")&amp;" mois"</f>
        <v>36 ans et 9 mois</v>
      </c>
      <c r="D3" s="29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762A-7FC4-4510-97E4-A5386D3E47A2}">
  <dimension ref="B1:E4"/>
  <sheetViews>
    <sheetView workbookViewId="0">
      <selection activeCell="C11" sqref="C11"/>
    </sheetView>
  </sheetViews>
  <sheetFormatPr baseColWidth="10" defaultRowHeight="15.6" x14ac:dyDescent="0.3"/>
  <cols>
    <col min="1" max="1" width="6.109375" style="1" customWidth="1"/>
    <col min="2" max="2" width="24.77734375" style="1" customWidth="1"/>
    <col min="3" max="3" width="26.44140625" style="21" customWidth="1"/>
    <col min="4" max="16384" width="11.5546875" style="1"/>
  </cols>
  <sheetData>
    <row r="1" spans="2:5" ht="21" customHeight="1" x14ac:dyDescent="0.3">
      <c r="B1" s="35" t="s">
        <v>0</v>
      </c>
      <c r="C1" s="36">
        <v>45672</v>
      </c>
      <c r="D1" s="31"/>
      <c r="E1" s="31"/>
    </row>
    <row r="2" spans="2:5" ht="21" customHeight="1" x14ac:dyDescent="0.3">
      <c r="B2" s="37" t="s">
        <v>1</v>
      </c>
      <c r="C2" s="38">
        <v>45698</v>
      </c>
      <c r="D2" s="31"/>
      <c r="E2" s="31"/>
    </row>
    <row r="3" spans="2:5" ht="21" customHeight="1" x14ac:dyDescent="0.3">
      <c r="B3" s="32" t="s">
        <v>27</v>
      </c>
      <c r="C3" s="33">
        <f>NETWORKDAYS(C1,C2)</f>
        <v>19</v>
      </c>
    </row>
    <row r="4" spans="2:5" ht="21" customHeight="1" x14ac:dyDescent="0.3">
      <c r="B4" s="32" t="s">
        <v>28</v>
      </c>
      <c r="C4" s="34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9E45F-85C6-4D17-AEC0-A2C69A422995}">
  <dimension ref="A1:H16"/>
  <sheetViews>
    <sheetView workbookViewId="0">
      <selection sqref="A1:C14"/>
    </sheetView>
  </sheetViews>
  <sheetFormatPr baseColWidth="10" defaultRowHeight="14.4" x14ac:dyDescent="0.3"/>
  <cols>
    <col min="1" max="1" width="19.77734375" customWidth="1"/>
    <col min="2" max="3" width="15.88671875" style="2" customWidth="1"/>
    <col min="4" max="4" width="9" customWidth="1"/>
    <col min="5" max="7" width="12.77734375" style="9" customWidth="1"/>
    <col min="8" max="8" width="12.77734375" style="8" customWidth="1"/>
  </cols>
  <sheetData>
    <row r="1" spans="1:8" ht="31.2" customHeight="1" x14ac:dyDescent="0.3">
      <c r="A1" s="83" t="s">
        <v>30</v>
      </c>
      <c r="B1" s="84"/>
      <c r="C1" s="85"/>
      <c r="E1" s="86" t="s">
        <v>68</v>
      </c>
      <c r="F1" s="86"/>
      <c r="G1" s="86"/>
      <c r="H1" s="42"/>
    </row>
    <row r="2" spans="1:8" ht="12" customHeight="1" thickBot="1" x14ac:dyDescent="0.35">
      <c r="A2" s="41"/>
      <c r="B2" s="41"/>
      <c r="C2" s="41"/>
      <c r="E2" s="43"/>
      <c r="F2" s="43"/>
      <c r="G2" s="43"/>
      <c r="H2" s="44"/>
    </row>
    <row r="3" spans="1:8" ht="23.4" customHeight="1" thickBot="1" x14ac:dyDescent="0.35">
      <c r="A3" s="45" t="s">
        <v>47</v>
      </c>
      <c r="B3" s="45" t="s">
        <v>48</v>
      </c>
      <c r="C3" s="45" t="s">
        <v>49</v>
      </c>
      <c r="D3" s="39"/>
      <c r="E3" s="49" t="s">
        <v>31</v>
      </c>
      <c r="F3" s="50" t="s">
        <v>32</v>
      </c>
      <c r="G3" s="50" t="s">
        <v>33</v>
      </c>
      <c r="H3" s="51" t="s">
        <v>34</v>
      </c>
    </row>
    <row r="4" spans="1:8" ht="23.4" customHeight="1" thickBot="1" x14ac:dyDescent="0.35">
      <c r="A4" s="46" t="s">
        <v>50</v>
      </c>
      <c r="B4" s="47">
        <v>45658</v>
      </c>
      <c r="C4" s="48" t="s">
        <v>51</v>
      </c>
      <c r="D4" s="40"/>
      <c r="E4" s="54" t="s">
        <v>35</v>
      </c>
      <c r="F4" s="52">
        <v>45658</v>
      </c>
      <c r="G4" s="52">
        <v>45688</v>
      </c>
      <c r="H4" s="57">
        <f>NETWORKDAYS(F4,G4,B4:B14)</f>
        <v>22</v>
      </c>
    </row>
    <row r="5" spans="1:8" ht="23.4" customHeight="1" thickBot="1" x14ac:dyDescent="0.35">
      <c r="A5" s="46" t="s">
        <v>52</v>
      </c>
      <c r="B5" s="47">
        <v>45768</v>
      </c>
      <c r="C5" s="48" t="s">
        <v>53</v>
      </c>
      <c r="D5" s="40"/>
      <c r="E5" s="54" t="s">
        <v>36</v>
      </c>
      <c r="F5" s="52">
        <v>45689</v>
      </c>
      <c r="G5" s="52">
        <v>45716</v>
      </c>
      <c r="H5" s="58">
        <f>NETWORKDAYS(F5,G5,B4:B14)</f>
        <v>20</v>
      </c>
    </row>
    <row r="6" spans="1:8" ht="23.4" customHeight="1" thickBot="1" x14ac:dyDescent="0.35">
      <c r="A6" s="46" t="s">
        <v>54</v>
      </c>
      <c r="B6" s="47">
        <v>45778</v>
      </c>
      <c r="C6" s="48" t="s">
        <v>55</v>
      </c>
      <c r="D6" s="40"/>
      <c r="E6" s="54" t="s">
        <v>37</v>
      </c>
      <c r="F6" s="52">
        <v>45717</v>
      </c>
      <c r="G6" s="52">
        <v>45747</v>
      </c>
      <c r="H6" s="58">
        <f>NETWORKDAYS(F6,G6,B4:B14)</f>
        <v>21</v>
      </c>
    </row>
    <row r="7" spans="1:8" ht="23.4" customHeight="1" thickBot="1" x14ac:dyDescent="0.35">
      <c r="A7" s="46" t="s">
        <v>56</v>
      </c>
      <c r="B7" s="47">
        <v>45785</v>
      </c>
      <c r="C7" s="48" t="s">
        <v>55</v>
      </c>
      <c r="D7" s="40"/>
      <c r="E7" s="54" t="s">
        <v>38</v>
      </c>
      <c r="F7" s="52">
        <v>45748</v>
      </c>
      <c r="G7" s="52">
        <v>45777</v>
      </c>
      <c r="H7" s="58">
        <f>NETWORKDAYS(F7,G7,B4:B14)</f>
        <v>21</v>
      </c>
    </row>
    <row r="8" spans="1:8" ht="23.4" customHeight="1" thickBot="1" x14ac:dyDescent="0.35">
      <c r="A8" s="46" t="s">
        <v>57</v>
      </c>
      <c r="B8" s="47">
        <v>45806</v>
      </c>
      <c r="C8" s="48" t="s">
        <v>55</v>
      </c>
      <c r="D8" s="40"/>
      <c r="E8" s="54" t="s">
        <v>39</v>
      </c>
      <c r="F8" s="52">
        <v>45778</v>
      </c>
      <c r="G8" s="52">
        <v>45808</v>
      </c>
      <c r="H8" s="58">
        <f>NETWORKDAYS(F8,G8,B4:B14)</f>
        <v>19</v>
      </c>
    </row>
    <row r="9" spans="1:8" ht="23.4" customHeight="1" thickBot="1" x14ac:dyDescent="0.35">
      <c r="A9" s="46" t="s">
        <v>58</v>
      </c>
      <c r="B9" s="47">
        <v>45817</v>
      </c>
      <c r="C9" s="48" t="s">
        <v>53</v>
      </c>
      <c r="D9" s="40"/>
      <c r="E9" s="54" t="s">
        <v>40</v>
      </c>
      <c r="F9" s="52">
        <v>45809</v>
      </c>
      <c r="G9" s="52">
        <v>45838</v>
      </c>
      <c r="H9" s="58">
        <f>NETWORKDAYS(F9,G9,B4:B14)</f>
        <v>20</v>
      </c>
    </row>
    <row r="10" spans="1:8" ht="23.4" customHeight="1" thickBot="1" x14ac:dyDescent="0.35">
      <c r="A10" s="46" t="s">
        <v>59</v>
      </c>
      <c r="B10" s="47">
        <v>45852</v>
      </c>
      <c r="C10" s="48" t="s">
        <v>53</v>
      </c>
      <c r="D10" s="40"/>
      <c r="E10" s="54" t="s">
        <v>41</v>
      </c>
      <c r="F10" s="52">
        <v>45839</v>
      </c>
      <c r="G10" s="52">
        <v>45869</v>
      </c>
      <c r="H10" s="58">
        <f>NETWORKDAYS(F10,G10,B4:B14)</f>
        <v>22</v>
      </c>
    </row>
    <row r="11" spans="1:8" ht="23.4" customHeight="1" thickBot="1" x14ac:dyDescent="0.35">
      <c r="A11" s="46" t="s">
        <v>60</v>
      </c>
      <c r="B11" s="47">
        <v>45884</v>
      </c>
      <c r="C11" s="48" t="s">
        <v>61</v>
      </c>
      <c r="D11" s="40"/>
      <c r="E11" s="54" t="s">
        <v>42</v>
      </c>
      <c r="F11" s="52">
        <v>45870</v>
      </c>
      <c r="G11" s="52">
        <v>45900</v>
      </c>
      <c r="H11" s="58">
        <f>NETWORKDAYS(F11,G11,B4:B14)</f>
        <v>20</v>
      </c>
    </row>
    <row r="12" spans="1:8" ht="23.4" customHeight="1" thickBot="1" x14ac:dyDescent="0.35">
      <c r="A12" s="46" t="s">
        <v>62</v>
      </c>
      <c r="B12" s="47">
        <v>45962</v>
      </c>
      <c r="C12" s="48" t="s">
        <v>63</v>
      </c>
      <c r="D12" s="40"/>
      <c r="E12" s="54" t="s">
        <v>43</v>
      </c>
      <c r="F12" s="52">
        <v>45901</v>
      </c>
      <c r="G12" s="52">
        <v>45930</v>
      </c>
      <c r="H12" s="58">
        <f>NETWORKDAYS(F12,G12,B4:B14)</f>
        <v>22</v>
      </c>
    </row>
    <row r="13" spans="1:8" ht="23.4" customHeight="1" thickBot="1" x14ac:dyDescent="0.35">
      <c r="A13" s="46" t="s">
        <v>64</v>
      </c>
      <c r="B13" s="47">
        <v>45972</v>
      </c>
      <c r="C13" s="48" t="s">
        <v>65</v>
      </c>
      <c r="D13" s="40"/>
      <c r="E13" s="54" t="s">
        <v>44</v>
      </c>
      <c r="F13" s="52">
        <v>45931</v>
      </c>
      <c r="G13" s="52">
        <v>45961</v>
      </c>
      <c r="H13" s="58">
        <f>NETWORKDAYS(F13,G13,B4:B14)</f>
        <v>23</v>
      </c>
    </row>
    <row r="14" spans="1:8" ht="23.4" customHeight="1" thickBot="1" x14ac:dyDescent="0.35">
      <c r="A14" s="46" t="s">
        <v>66</v>
      </c>
      <c r="B14" s="47">
        <v>46016</v>
      </c>
      <c r="C14" s="48" t="s">
        <v>55</v>
      </c>
      <c r="D14" s="40"/>
      <c r="E14" s="54" t="s">
        <v>45</v>
      </c>
      <c r="F14" s="52">
        <v>45962</v>
      </c>
      <c r="G14" s="52">
        <v>45991</v>
      </c>
      <c r="H14" s="58">
        <f>NETWORKDAYS(F14,G14,B4:B14)</f>
        <v>19</v>
      </c>
    </row>
    <row r="15" spans="1:8" ht="23.4" customHeight="1" x14ac:dyDescent="0.3">
      <c r="E15" s="55" t="s">
        <v>46</v>
      </c>
      <c r="F15" s="53">
        <v>45992</v>
      </c>
      <c r="G15" s="53">
        <v>46022</v>
      </c>
      <c r="H15" s="59">
        <f>NETWORKDAYS(F15,G15,B4:B14)</f>
        <v>22</v>
      </c>
    </row>
    <row r="16" spans="1:8" ht="23.4" customHeight="1" x14ac:dyDescent="0.3">
      <c r="E16" s="16"/>
      <c r="F16" s="16"/>
      <c r="G16" s="56" t="s">
        <v>67</v>
      </c>
      <c r="H16" s="60">
        <f>SUM(H4:H15)</f>
        <v>251</v>
      </c>
    </row>
  </sheetData>
  <mergeCells count="2">
    <mergeCell ref="A1:C1"/>
    <mergeCell ref="E1:G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5DFCF-9F01-454A-855A-40CCCD55E0BB}">
  <dimension ref="A1:D8"/>
  <sheetViews>
    <sheetView workbookViewId="0">
      <selection activeCell="B6" sqref="B6"/>
    </sheetView>
  </sheetViews>
  <sheetFormatPr baseColWidth="10" defaultRowHeight="15.6" x14ac:dyDescent="0.3"/>
  <cols>
    <col min="1" max="1" width="17.5546875" style="1" customWidth="1"/>
    <col min="2" max="16384" width="11.5546875" style="1"/>
  </cols>
  <sheetData>
    <row r="1" spans="1:4" x14ac:dyDescent="0.3">
      <c r="A1" s="62" t="s">
        <v>0</v>
      </c>
      <c r="B1" s="63">
        <v>45778</v>
      </c>
      <c r="D1" s="64" t="s">
        <v>69</v>
      </c>
    </row>
    <row r="2" spans="1:4" x14ac:dyDescent="0.3">
      <c r="A2" s="62" t="s">
        <v>2</v>
      </c>
      <c r="B2" s="3">
        <v>40</v>
      </c>
      <c r="D2" s="61">
        <v>45778</v>
      </c>
    </row>
    <row r="3" spans="1:4" x14ac:dyDescent="0.3">
      <c r="D3" s="61">
        <v>45785</v>
      </c>
    </row>
    <row r="4" spans="1:4" x14ac:dyDescent="0.3">
      <c r="D4" s="61">
        <v>45806</v>
      </c>
    </row>
    <row r="5" spans="1:4" x14ac:dyDescent="0.3">
      <c r="D5" s="61">
        <v>45817</v>
      </c>
    </row>
    <row r="6" spans="1:4" x14ac:dyDescent="0.3">
      <c r="A6" s="62" t="s">
        <v>70</v>
      </c>
      <c r="B6" s="66">
        <f>WORKDAY(B1,B2,D2:D5)</f>
        <v>45839</v>
      </c>
    </row>
    <row r="8" spans="1:4" x14ac:dyDescent="0.3">
      <c r="A8" s="65" t="s">
        <v>71</v>
      </c>
      <c r="B8" s="65"/>
      <c r="C8" s="65"/>
      <c r="D8" s="6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AE959-5B85-43AA-B3A3-CC19354E9AAB}">
  <dimension ref="A1:C17"/>
  <sheetViews>
    <sheetView workbookViewId="0">
      <selection activeCell="H9" sqref="H9"/>
    </sheetView>
  </sheetViews>
  <sheetFormatPr baseColWidth="10" defaultRowHeight="14.4" x14ac:dyDescent="0.3"/>
  <cols>
    <col min="1" max="1" width="19.77734375" customWidth="1"/>
    <col min="2" max="2" width="16.77734375" style="2" customWidth="1"/>
    <col min="3" max="3" width="62.88671875" style="67" customWidth="1"/>
  </cols>
  <sheetData>
    <row r="1" spans="1:3" ht="31.2" customHeight="1" x14ac:dyDescent="0.3">
      <c r="A1" s="74" t="s">
        <v>74</v>
      </c>
      <c r="B1" s="76">
        <v>2025</v>
      </c>
      <c r="C1" s="75"/>
    </row>
    <row r="2" spans="1:3" ht="12" customHeight="1" x14ac:dyDescent="0.3">
      <c r="A2" s="68"/>
      <c r="B2" s="68"/>
      <c r="C2" s="69"/>
    </row>
    <row r="3" spans="1:3" ht="23.4" customHeight="1" x14ac:dyDescent="0.3">
      <c r="A3" s="71" t="s">
        <v>72</v>
      </c>
      <c r="B3" s="72" t="s">
        <v>48</v>
      </c>
      <c r="C3" s="73" t="s">
        <v>73</v>
      </c>
    </row>
    <row r="4" spans="1:3" ht="23.4" customHeight="1" x14ac:dyDescent="0.3">
      <c r="A4" s="70" t="s">
        <v>50</v>
      </c>
      <c r="B4" s="77">
        <v>45658</v>
      </c>
      <c r="C4" s="78" t="s">
        <v>76</v>
      </c>
    </row>
    <row r="5" spans="1:3" ht="23.4" customHeight="1" x14ac:dyDescent="0.3">
      <c r="A5" s="70" t="s">
        <v>75</v>
      </c>
      <c r="B5" s="77">
        <f>ROUND(DATE(B1,4,MOD(234-11*MOD(B1,19),30))/7,)*7-6</f>
        <v>45767</v>
      </c>
      <c r="C5" s="78" t="s">
        <v>77</v>
      </c>
    </row>
    <row r="6" spans="1:3" ht="23.4" customHeight="1" x14ac:dyDescent="0.3">
      <c r="A6" s="70" t="s">
        <v>52</v>
      </c>
      <c r="B6" s="77">
        <v>45768</v>
      </c>
      <c r="C6" s="78" t="s">
        <v>78</v>
      </c>
    </row>
    <row r="7" spans="1:3" ht="23.4" customHeight="1" x14ac:dyDescent="0.3">
      <c r="A7" s="70" t="s">
        <v>54</v>
      </c>
      <c r="B7" s="77">
        <v>45778</v>
      </c>
      <c r="C7" s="78" t="s">
        <v>79</v>
      </c>
    </row>
    <row r="8" spans="1:3" ht="23.4" customHeight="1" x14ac:dyDescent="0.3">
      <c r="A8" s="70" t="s">
        <v>56</v>
      </c>
      <c r="B8" s="77">
        <v>45785</v>
      </c>
      <c r="C8" s="78" t="s">
        <v>80</v>
      </c>
    </row>
    <row r="9" spans="1:3" ht="23.4" customHeight="1" x14ac:dyDescent="0.3">
      <c r="A9" s="70" t="s">
        <v>57</v>
      </c>
      <c r="B9" s="77">
        <v>45806</v>
      </c>
      <c r="C9" s="78" t="s">
        <v>81</v>
      </c>
    </row>
    <row r="10" spans="1:3" ht="23.4" customHeight="1" x14ac:dyDescent="0.3">
      <c r="A10" s="70" t="s">
        <v>58</v>
      </c>
      <c r="B10" s="77">
        <v>45817</v>
      </c>
      <c r="C10" s="78" t="s">
        <v>82</v>
      </c>
    </row>
    <row r="11" spans="1:3" ht="23.4" customHeight="1" x14ac:dyDescent="0.3">
      <c r="A11" s="70" t="s">
        <v>59</v>
      </c>
      <c r="B11" s="77">
        <v>45852</v>
      </c>
      <c r="C11" s="78" t="s">
        <v>83</v>
      </c>
    </row>
    <row r="12" spans="1:3" ht="23.4" customHeight="1" x14ac:dyDescent="0.3">
      <c r="A12" s="70" t="s">
        <v>60</v>
      </c>
      <c r="B12" s="77">
        <v>45884</v>
      </c>
      <c r="C12" s="78" t="s">
        <v>84</v>
      </c>
    </row>
    <row r="13" spans="1:3" ht="23.4" customHeight="1" x14ac:dyDescent="0.3">
      <c r="A13" s="70" t="s">
        <v>62</v>
      </c>
      <c r="B13" s="77">
        <v>45962</v>
      </c>
      <c r="C13" s="78" t="s">
        <v>85</v>
      </c>
    </row>
    <row r="14" spans="1:3" ht="23.4" customHeight="1" x14ac:dyDescent="0.3">
      <c r="A14" s="70" t="s">
        <v>64</v>
      </c>
      <c r="B14" s="77">
        <v>45972</v>
      </c>
      <c r="C14" s="78" t="s">
        <v>86</v>
      </c>
    </row>
    <row r="15" spans="1:3" ht="23.4" customHeight="1" x14ac:dyDescent="0.3">
      <c r="A15" s="70" t="s">
        <v>66</v>
      </c>
      <c r="B15" s="77">
        <v>46016</v>
      </c>
      <c r="C15" s="78" t="s">
        <v>87</v>
      </c>
    </row>
    <row r="16" spans="1:3" ht="23.4" customHeight="1" x14ac:dyDescent="0.3"/>
    <row r="17" ht="23.4" customHeight="1" x14ac:dyDescent="0.3"/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0A68-31B4-4C30-89DE-93B940C06980}">
  <dimension ref="A1:C7"/>
  <sheetViews>
    <sheetView workbookViewId="0">
      <selection activeCell="G34" sqref="G34"/>
    </sheetView>
  </sheetViews>
  <sheetFormatPr baseColWidth="10" defaultRowHeight="14.4" x14ac:dyDescent="0.3"/>
  <cols>
    <col min="1" max="1" width="58.88671875" bestFit="1" customWidth="1"/>
    <col min="3" max="3" width="24" bestFit="1" customWidth="1"/>
  </cols>
  <sheetData>
    <row r="1" spans="1:3" x14ac:dyDescent="0.3">
      <c r="A1" s="87" t="s">
        <v>88</v>
      </c>
      <c r="B1" s="88">
        <v>0.35468749999999999</v>
      </c>
    </row>
    <row r="2" spans="1:3" x14ac:dyDescent="0.3">
      <c r="A2" s="87" t="s">
        <v>89</v>
      </c>
      <c r="B2" s="88">
        <v>0.63541666666666663</v>
      </c>
    </row>
    <row r="4" spans="1:3" x14ac:dyDescent="0.3">
      <c r="A4" s="89" t="s">
        <v>90</v>
      </c>
      <c r="B4" s="89" t="s">
        <v>91</v>
      </c>
      <c r="C4" s="89" t="s">
        <v>73</v>
      </c>
    </row>
    <row r="5" spans="1:3" x14ac:dyDescent="0.3">
      <c r="A5" s="90" t="s">
        <v>92</v>
      </c>
      <c r="B5" s="90" t="str">
        <f>TEXT(B2-B1,"h")</f>
        <v>6</v>
      </c>
      <c r="C5" s="90" t="s">
        <v>93</v>
      </c>
    </row>
    <row r="6" spans="1:3" x14ac:dyDescent="0.3">
      <c r="A6" s="90" t="s">
        <v>94</v>
      </c>
      <c r="B6" s="90" t="str">
        <f>TEXT(B2-B1,"h:mm")</f>
        <v>6:44</v>
      </c>
      <c r="C6" s="90" t="s">
        <v>95</v>
      </c>
    </row>
    <row r="7" spans="1:3" x14ac:dyDescent="0.3">
      <c r="A7" s="90" t="s">
        <v>96</v>
      </c>
      <c r="B7" s="90" t="str">
        <f>TEXT(B2-B1,"h:mm:ss")</f>
        <v>6:44:15</v>
      </c>
      <c r="C7" s="90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TEXTE</vt:lpstr>
      <vt:lpstr>DATEDIF</vt:lpstr>
      <vt:lpstr>AGE</vt:lpstr>
      <vt:lpstr>NB.JOURS.OUVRES</vt:lpstr>
      <vt:lpstr>NB.JOURS.OUVRES_SANS_FERIES</vt:lpstr>
      <vt:lpstr>SERIE.JOUR.OUVRE</vt:lpstr>
      <vt:lpstr>JOURS FERIES</vt:lpstr>
      <vt:lpstr>Différence Heures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2025-02-03T13:32:10Z</dcterms:created>
  <dcterms:modified xsi:type="dcterms:W3CDTF">2025-02-19T15:24:12Z</dcterms:modified>
</cp:coreProperties>
</file>